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7" r:id="rId1"/>
    <sheet name="Лист2" sheetId="2" r:id="rId2"/>
    <sheet name="Лист3" sheetId="3" r:id="rId3"/>
    <sheet name="Лист4" sheetId="6" r:id="rId4"/>
  </sheets>
  <calcPr calcId="125725"/>
</workbook>
</file>

<file path=xl/calcChain.xml><?xml version="1.0" encoding="utf-8"?>
<calcChain xmlns="http://schemas.openxmlformats.org/spreadsheetml/2006/main">
  <c r="B15" i="7"/>
  <c r="D15" i="6"/>
  <c r="E15"/>
  <c r="E5"/>
  <c r="E6"/>
  <c r="E7"/>
  <c r="E8"/>
  <c r="E9"/>
  <c r="E10"/>
  <c r="E11"/>
  <c r="E12"/>
  <c r="E13"/>
  <c r="E14"/>
  <c r="E4"/>
  <c r="D4"/>
  <c r="D5"/>
  <c r="D6"/>
  <c r="D7"/>
  <c r="D8"/>
  <c r="D9"/>
  <c r="D10"/>
  <c r="D11"/>
  <c r="D12"/>
  <c r="D13"/>
  <c r="D14"/>
  <c r="C15"/>
  <c r="B15"/>
  <c r="E3"/>
  <c r="D3"/>
</calcChain>
</file>

<file path=xl/sharedStrings.xml><?xml version="1.0" encoding="utf-8"?>
<sst xmlns="http://schemas.openxmlformats.org/spreadsheetml/2006/main" count="30" uniqueCount="20">
  <si>
    <t>місяць</t>
  </si>
  <si>
    <t>Січень</t>
  </si>
  <si>
    <t xml:space="preserve">Лютий   </t>
  </si>
  <si>
    <t xml:space="preserve">Березень  </t>
  </si>
  <si>
    <t xml:space="preserve">Квітень  </t>
  </si>
  <si>
    <t xml:space="preserve">Травень  </t>
  </si>
  <si>
    <t xml:space="preserve">Червень  </t>
  </si>
  <si>
    <t xml:space="preserve">Липень  </t>
  </si>
  <si>
    <t xml:space="preserve">Серпень  </t>
  </si>
  <si>
    <t xml:space="preserve">Вересень  </t>
  </si>
  <si>
    <t xml:space="preserve">Жовтень  </t>
  </si>
  <si>
    <t xml:space="preserve">Листопад </t>
  </si>
  <si>
    <t xml:space="preserve">Грудень  </t>
  </si>
  <si>
    <t>Разом</t>
  </si>
  <si>
    <t>Номінальна заробітна плата 2010 року, грн</t>
  </si>
  <si>
    <t>http://library.oseu.edu.ua/docs/Ukraina%20u%20cifrah%20-%202011.pdf У</t>
  </si>
  <si>
    <t>Номінальна заробітна плата 2011 рік, грн</t>
  </si>
  <si>
    <t xml:space="preserve">Різниця між номінальною  заробітною платою в 2011 та 2010 роках </t>
  </si>
  <si>
    <t>Середньомісячна номінальна  заробітна плата працівників у 2011  та 2010 роках</t>
  </si>
  <si>
    <r>
      <t xml:space="preserve">% номінальної заробітної плати 2011 року </t>
    </r>
    <r>
      <rPr>
        <b/>
        <sz val="14"/>
        <color theme="1"/>
        <rFont val="Times New Roman"/>
        <family val="1"/>
        <charset val="204"/>
      </rPr>
      <t xml:space="preserve">до відповідного періоду 2010  року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</si>
</sst>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NewRomanPSMT"/>
    </font>
    <font>
      <i/>
      <sz val="14"/>
      <color theme="1"/>
      <name val="TimesNewRomanPSMT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NewRomanPSMT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vertical="top" wrapText="1"/>
    </xf>
    <xf numFmtId="0" fontId="7" fillId="0" borderId="0" xfId="2" applyAlignment="1" applyProtection="1"/>
    <xf numFmtId="164" fontId="4" fillId="2" borderId="1" xfId="0" applyNumberFormat="1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vertical="top" wrapText="1"/>
    </xf>
    <xf numFmtId="165" fontId="3" fillId="4" borderId="1" xfId="1" applyNumberFormat="1" applyFont="1" applyFill="1" applyBorder="1" applyAlignment="1">
      <alignment vertical="top" wrapText="1"/>
    </xf>
    <xf numFmtId="9" fontId="4" fillId="2" borderId="1" xfId="1" applyFont="1" applyFill="1" applyBorder="1" applyAlignment="1">
      <alignment vertical="top" wrapText="1"/>
    </xf>
    <xf numFmtId="0" fontId="5" fillId="0" borderId="2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style val="26"/>
  <c:chart>
    <c:autoTitleDeleted val="1"/>
    <c:view3D>
      <c:perspective val="30"/>
    </c:view3D>
    <c:plotArea>
      <c:layout/>
      <c:bar3DChart>
        <c:barDir val="col"/>
        <c:grouping val="standard"/>
        <c:ser>
          <c:idx val="0"/>
          <c:order val="0"/>
          <c:cat>
            <c:strRef>
              <c:f>Лист4!$A$3:$A$14</c:f>
              <c:strCache>
                <c:ptCount val="12"/>
                <c:pt idx="0">
                  <c:v>Січень</c:v>
                </c:pt>
                <c:pt idx="1">
                  <c:v>Лютий   </c:v>
                </c:pt>
                <c:pt idx="2">
                  <c:v>Березень  </c:v>
                </c:pt>
                <c:pt idx="3">
                  <c:v>Квітень  </c:v>
                </c:pt>
                <c:pt idx="4">
                  <c:v>Травень  </c:v>
                </c:pt>
                <c:pt idx="5">
                  <c:v>Червень  </c:v>
                </c:pt>
                <c:pt idx="6">
                  <c:v>Липень  </c:v>
                </c:pt>
                <c:pt idx="7">
                  <c:v>Серпень  </c:v>
                </c:pt>
                <c:pt idx="8">
                  <c:v>Вересень  </c:v>
                </c:pt>
                <c:pt idx="9">
                  <c:v>Жовтень  </c:v>
                </c:pt>
                <c:pt idx="10">
                  <c:v>Листопад </c:v>
                </c:pt>
                <c:pt idx="11">
                  <c:v>Грудень  </c:v>
                </c:pt>
              </c:strCache>
            </c:strRef>
          </c:cat>
          <c:val>
            <c:numRef>
              <c:f>Лист4!$B$3:$B$14</c:f>
              <c:numCache>
                <c:formatCode>General</c:formatCode>
                <c:ptCount val="12"/>
                <c:pt idx="0">
                  <c:v>2297</c:v>
                </c:pt>
                <c:pt idx="1">
                  <c:v>2338</c:v>
                </c:pt>
                <c:pt idx="2">
                  <c:v>2531</c:v>
                </c:pt>
                <c:pt idx="3">
                  <c:v>2533</c:v>
                </c:pt>
                <c:pt idx="4">
                  <c:v>2573</c:v>
                </c:pt>
                <c:pt idx="5">
                  <c:v>2708</c:v>
                </c:pt>
                <c:pt idx="6">
                  <c:v>2749</c:v>
                </c:pt>
                <c:pt idx="7">
                  <c:v>2694</c:v>
                </c:pt>
                <c:pt idx="8">
                  <c:v>2737</c:v>
                </c:pt>
                <c:pt idx="9">
                  <c:v>2729</c:v>
                </c:pt>
                <c:pt idx="10">
                  <c:v>2727</c:v>
                </c:pt>
                <c:pt idx="11">
                  <c:v>3054</c:v>
                </c:pt>
              </c:numCache>
            </c:numRef>
          </c:val>
        </c:ser>
        <c:dLbls>
          <c:showVal val="1"/>
        </c:dLbls>
        <c:gapWidth val="75"/>
        <c:shape val="cone"/>
        <c:axId val="85862272"/>
        <c:axId val="85863808"/>
        <c:axId val="75503808"/>
      </c:bar3DChart>
      <c:catAx>
        <c:axId val="85862272"/>
        <c:scaling>
          <c:orientation val="minMax"/>
        </c:scaling>
        <c:axPos val="b"/>
        <c:majorTickMark val="none"/>
        <c:tickLblPos val="nextTo"/>
        <c:crossAx val="85863808"/>
        <c:crosses val="autoZero"/>
        <c:auto val="1"/>
        <c:lblAlgn val="ctr"/>
        <c:lblOffset val="100"/>
      </c:catAx>
      <c:valAx>
        <c:axId val="85863808"/>
        <c:scaling>
          <c:orientation val="minMax"/>
        </c:scaling>
        <c:axPos val="l"/>
        <c:numFmt formatCode="General" sourceLinked="1"/>
        <c:majorTickMark val="none"/>
        <c:tickLblPos val="nextTo"/>
        <c:crossAx val="85862272"/>
        <c:crosses val="autoZero"/>
        <c:crossBetween val="between"/>
      </c:valAx>
      <c:serAx>
        <c:axId val="75503808"/>
        <c:scaling>
          <c:orientation val="minMax"/>
        </c:scaling>
        <c:axPos val="b"/>
        <c:tickLblPos val="nextTo"/>
        <c:crossAx val="85863808"/>
        <c:crosses val="autoZero"/>
      </c:ser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2</xdr:row>
      <xdr:rowOff>85725</xdr:rowOff>
    </xdr:from>
    <xdr:to>
      <xdr:col>14</xdr:col>
      <xdr:colOff>257175</xdr:colOff>
      <xdr:row>13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69" t="17222" r="51905" b="25750"/>
        <a:stretch>
          <a:fillRect/>
        </a:stretch>
      </xdr:blipFill>
      <xdr:spPr bwMode="auto">
        <a:xfrm>
          <a:off x="8772525" y="1524000"/>
          <a:ext cx="5543550" cy="3733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4</xdr:row>
      <xdr:rowOff>314325</xdr:rowOff>
    </xdr:from>
    <xdr:to>
      <xdr:col>12</xdr:col>
      <xdr:colOff>523875</xdr:colOff>
      <xdr:row>14</xdr:row>
      <xdr:rowOff>323850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library.oseu.edu.ua/docs/Ukraina%20u%20cifrah%20-%202011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ibrary.oseu.edu.ua/docs/Ukraina%20u%20cifrah%20-%20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I20" sqref="I20"/>
    </sheetView>
  </sheetViews>
  <sheetFormatPr defaultRowHeight="15"/>
  <cols>
    <col min="1" max="5" width="25.7109375" customWidth="1"/>
  </cols>
  <sheetData>
    <row r="1" spans="1:5" ht="19.5">
      <c r="A1" s="10" t="s">
        <v>18</v>
      </c>
      <c r="B1" s="10"/>
      <c r="C1" s="10"/>
      <c r="D1" s="10"/>
      <c r="E1" s="10"/>
    </row>
    <row r="2" spans="1:5" ht="93.75">
      <c r="A2" s="3" t="s">
        <v>0</v>
      </c>
      <c r="B2" s="3" t="s">
        <v>16</v>
      </c>
      <c r="C2" s="3" t="s">
        <v>14</v>
      </c>
      <c r="D2" s="1" t="s">
        <v>19</v>
      </c>
      <c r="E2" s="1" t="s">
        <v>17</v>
      </c>
    </row>
    <row r="3" spans="1:5" ht="26.25" customHeight="1">
      <c r="A3" s="2" t="s">
        <v>1</v>
      </c>
      <c r="B3" s="2">
        <v>2297</v>
      </c>
      <c r="C3" s="4"/>
      <c r="D3" s="8"/>
      <c r="E3" s="7"/>
    </row>
    <row r="4" spans="1:5" ht="26.25" customHeight="1">
      <c r="A4" s="2" t="s">
        <v>2</v>
      </c>
      <c r="B4" s="2">
        <v>2338</v>
      </c>
      <c r="C4" s="4"/>
      <c r="D4" s="8"/>
      <c r="E4" s="7"/>
    </row>
    <row r="5" spans="1:5" ht="26.25" customHeight="1">
      <c r="A5" s="2"/>
      <c r="B5" s="2">
        <v>2531</v>
      </c>
      <c r="C5" s="4"/>
      <c r="D5" s="8"/>
      <c r="E5" s="7"/>
    </row>
    <row r="6" spans="1:5" ht="26.25" customHeight="1">
      <c r="A6" s="2"/>
      <c r="B6" s="2">
        <v>2533</v>
      </c>
      <c r="C6" s="4"/>
      <c r="D6" s="8"/>
      <c r="E6" s="7"/>
    </row>
    <row r="7" spans="1:5" ht="26.25" customHeight="1">
      <c r="A7" s="2"/>
      <c r="B7" s="2">
        <v>2573</v>
      </c>
      <c r="C7" s="4"/>
      <c r="D7" s="8"/>
      <c r="E7" s="7"/>
    </row>
    <row r="8" spans="1:5" ht="26.25" customHeight="1">
      <c r="A8" s="2"/>
      <c r="B8" s="2">
        <v>2708</v>
      </c>
      <c r="C8" s="4"/>
      <c r="D8" s="8"/>
      <c r="E8" s="7"/>
    </row>
    <row r="9" spans="1:5" ht="26.25" customHeight="1">
      <c r="A9" s="2"/>
      <c r="B9" s="2">
        <v>2749</v>
      </c>
      <c r="C9" s="4"/>
      <c r="D9" s="8"/>
      <c r="E9" s="7"/>
    </row>
    <row r="10" spans="1:5" ht="26.25" customHeight="1">
      <c r="A10" s="2"/>
      <c r="B10" s="2">
        <v>2694</v>
      </c>
      <c r="C10" s="4"/>
      <c r="D10" s="8"/>
      <c r="E10" s="7"/>
    </row>
    <row r="11" spans="1:5" ht="26.25" customHeight="1">
      <c r="A11" s="2"/>
      <c r="B11" s="2">
        <v>2737</v>
      </c>
      <c r="C11" s="4"/>
      <c r="D11" s="8"/>
      <c r="E11" s="7"/>
    </row>
    <row r="12" spans="1:5" ht="26.25" customHeight="1">
      <c r="A12" s="2"/>
      <c r="B12" s="2">
        <v>2729</v>
      </c>
      <c r="C12" s="4"/>
      <c r="D12" s="8"/>
      <c r="E12" s="7"/>
    </row>
    <row r="13" spans="1:5" ht="26.25" customHeight="1">
      <c r="A13" s="2"/>
      <c r="B13" s="2">
        <v>2727</v>
      </c>
      <c r="C13" s="4"/>
      <c r="D13" s="8"/>
      <c r="E13" s="7"/>
    </row>
    <row r="14" spans="1:5" ht="26.25" customHeight="1">
      <c r="A14" s="2"/>
      <c r="B14" s="2">
        <v>3054</v>
      </c>
      <c r="C14" s="4"/>
      <c r="D14" s="8"/>
      <c r="E14" s="7"/>
    </row>
    <row r="15" spans="1:5" ht="26.25" customHeight="1">
      <c r="A15" s="2" t="s">
        <v>13</v>
      </c>
      <c r="B15" s="6">
        <f>AVERAGE(B3:B14)</f>
        <v>2639.1666666666665</v>
      </c>
      <c r="C15" s="6"/>
      <c r="D15" s="9"/>
      <c r="E15" s="6"/>
    </row>
    <row r="17" spans="1:1">
      <c r="A17" s="5" t="s">
        <v>15</v>
      </c>
    </row>
  </sheetData>
  <mergeCells count="1">
    <mergeCell ref="A1:E1"/>
  </mergeCells>
  <hyperlinks>
    <hyperlink ref="A17" r:id="rId1" display="http://library.oseu.edu.ua/docs/Ukraina u cifrah - 2011.pdf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sheetViews>
    <sheetView zoomScaleNormal="100" workbookViewId="0">
      <selection activeCell="A3" sqref="A3"/>
    </sheetView>
  </sheetViews>
  <sheetFormatPr defaultRowHeight="15"/>
  <cols>
    <col min="1" max="5" width="25.7109375" customWidth="1"/>
  </cols>
  <sheetData>
    <row r="1" spans="1:5" ht="19.5">
      <c r="A1" s="10" t="s">
        <v>18</v>
      </c>
      <c r="B1" s="10"/>
      <c r="C1" s="10"/>
      <c r="D1" s="10"/>
      <c r="E1" s="10"/>
    </row>
    <row r="2" spans="1:5" ht="93.75">
      <c r="A2" s="3" t="s">
        <v>0</v>
      </c>
      <c r="B2" s="3" t="s">
        <v>16</v>
      </c>
      <c r="C2" s="3" t="s">
        <v>14</v>
      </c>
      <c r="D2" s="1" t="s">
        <v>19</v>
      </c>
      <c r="E2" s="1" t="s">
        <v>17</v>
      </c>
    </row>
    <row r="3" spans="1:5" ht="26.25" customHeight="1">
      <c r="A3" s="2" t="s">
        <v>1</v>
      </c>
      <c r="B3" s="2">
        <v>2297</v>
      </c>
      <c r="C3" s="4">
        <v>1915.763135946622</v>
      </c>
      <c r="D3" s="8">
        <f>B3/C3</f>
        <v>1.1990000000000001</v>
      </c>
      <c r="E3" s="7">
        <f>B3-C3</f>
        <v>381.23686405337799</v>
      </c>
    </row>
    <row r="4" spans="1:5" ht="26.25" customHeight="1">
      <c r="A4" s="2" t="s">
        <v>2</v>
      </c>
      <c r="B4" s="2">
        <v>2338</v>
      </c>
      <c r="C4" s="4">
        <v>1954.8494983277592</v>
      </c>
      <c r="D4" s="8">
        <f t="shared" ref="D4:D14" si="0">B4/C4</f>
        <v>1.196</v>
      </c>
      <c r="E4" s="7">
        <f>B4-C4</f>
        <v>383.15050167224081</v>
      </c>
    </row>
    <row r="5" spans="1:5" ht="26.25" customHeight="1">
      <c r="A5" s="2" t="s">
        <v>3</v>
      </c>
      <c r="B5" s="2">
        <v>2531</v>
      </c>
      <c r="C5" s="4">
        <v>2109.1666666666665</v>
      </c>
      <c r="D5" s="8">
        <f t="shared" si="0"/>
        <v>1.2000000000000002</v>
      </c>
      <c r="E5" s="7">
        <f t="shared" ref="E5:E14" si="1">B5-C5</f>
        <v>421.83333333333348</v>
      </c>
    </row>
    <row r="6" spans="1:5" ht="26.25" customHeight="1">
      <c r="A6" s="2" t="s">
        <v>4</v>
      </c>
      <c r="B6" s="2">
        <v>2533</v>
      </c>
      <c r="C6" s="4">
        <v>2107.3211314475875</v>
      </c>
      <c r="D6" s="8">
        <f t="shared" si="0"/>
        <v>1.202</v>
      </c>
      <c r="E6" s="7">
        <f t="shared" si="1"/>
        <v>425.6788685524125</v>
      </c>
    </row>
    <row r="7" spans="1:5" ht="26.25" customHeight="1">
      <c r="A7" s="2" t="s">
        <v>5</v>
      </c>
      <c r="B7" s="2">
        <v>2573</v>
      </c>
      <c r="C7" s="4">
        <v>2201.0265183917877</v>
      </c>
      <c r="D7" s="8">
        <f t="shared" si="0"/>
        <v>1.169</v>
      </c>
      <c r="E7" s="7">
        <f t="shared" si="1"/>
        <v>371.9734816082123</v>
      </c>
    </row>
    <row r="8" spans="1:5" ht="26.25" customHeight="1">
      <c r="A8" s="2" t="s">
        <v>6</v>
      </c>
      <c r="B8" s="2">
        <v>2708</v>
      </c>
      <c r="C8" s="4">
        <v>2373.3567046450485</v>
      </c>
      <c r="D8" s="8">
        <f t="shared" si="0"/>
        <v>1.1409999999999998</v>
      </c>
      <c r="E8" s="7">
        <f t="shared" si="1"/>
        <v>334.64329535495153</v>
      </c>
    </row>
    <row r="9" spans="1:5" ht="26.25" customHeight="1">
      <c r="A9" s="2" t="s">
        <v>7</v>
      </c>
      <c r="B9" s="2">
        <v>2749</v>
      </c>
      <c r="C9" s="4">
        <v>2367.7863910422052</v>
      </c>
      <c r="D9" s="8">
        <f t="shared" si="0"/>
        <v>1.1609999999999998</v>
      </c>
      <c r="E9" s="7">
        <f t="shared" si="1"/>
        <v>381.2136089577948</v>
      </c>
    </row>
    <row r="10" spans="1:5" ht="26.25" customHeight="1">
      <c r="A10" s="2" t="s">
        <v>8</v>
      </c>
      <c r="B10" s="2">
        <v>2694</v>
      </c>
      <c r="C10" s="4">
        <v>2279.1878172588831</v>
      </c>
      <c r="D10" s="8">
        <f t="shared" si="0"/>
        <v>1.1820000000000002</v>
      </c>
      <c r="E10" s="7">
        <f t="shared" si="1"/>
        <v>414.81218274111689</v>
      </c>
    </row>
    <row r="11" spans="1:5" ht="26.25" customHeight="1">
      <c r="A11" s="2" t="s">
        <v>9</v>
      </c>
      <c r="B11" s="2">
        <v>2737</v>
      </c>
      <c r="C11" s="4">
        <v>2349.3562231759656</v>
      </c>
      <c r="D11" s="8">
        <f t="shared" si="0"/>
        <v>1.165</v>
      </c>
      <c r="E11" s="7">
        <f t="shared" si="1"/>
        <v>387.64377682403438</v>
      </c>
    </row>
    <row r="12" spans="1:5" ht="26.25" customHeight="1">
      <c r="A12" s="2" t="s">
        <v>10</v>
      </c>
      <c r="B12" s="2">
        <v>2729</v>
      </c>
      <c r="C12" s="4">
        <v>2322.5531914893618</v>
      </c>
      <c r="D12" s="8">
        <f t="shared" si="0"/>
        <v>1.175</v>
      </c>
      <c r="E12" s="7">
        <f t="shared" si="1"/>
        <v>406.44680851063822</v>
      </c>
    </row>
    <row r="13" spans="1:5" ht="26.25" customHeight="1">
      <c r="A13" s="2" t="s">
        <v>11</v>
      </c>
      <c r="B13" s="2">
        <v>2727</v>
      </c>
      <c r="C13" s="4">
        <v>2352.8904227782568</v>
      </c>
      <c r="D13" s="8">
        <f t="shared" si="0"/>
        <v>1.159</v>
      </c>
      <c r="E13" s="7">
        <f t="shared" si="1"/>
        <v>374.10957722174317</v>
      </c>
    </row>
    <row r="14" spans="1:5" ht="26.25" customHeight="1">
      <c r="A14" s="2" t="s">
        <v>12</v>
      </c>
      <c r="B14" s="2">
        <v>3054</v>
      </c>
      <c r="C14" s="4">
        <v>2628.2271944922545</v>
      </c>
      <c r="D14" s="8">
        <f t="shared" si="0"/>
        <v>1.1620000000000001</v>
      </c>
      <c r="E14" s="7">
        <f t="shared" si="1"/>
        <v>425.77280550774549</v>
      </c>
    </row>
    <row r="15" spans="1:5" ht="26.25" customHeight="1">
      <c r="A15" s="2" t="s">
        <v>13</v>
      </c>
      <c r="B15" s="6">
        <f>AVERAGE(B3:B14)</f>
        <v>2639.1666666666665</v>
      </c>
      <c r="C15" s="6">
        <f>AVERAGE(C3:C14)</f>
        <v>2246.7904079718664</v>
      </c>
      <c r="D15" s="9">
        <f>AVERAGE(D3:D14)</f>
        <v>1.1759166666666669</v>
      </c>
      <c r="E15" s="6">
        <f t="shared" ref="E15" si="2">AVERAGE(E3:E14)</f>
        <v>392.37625869480007</v>
      </c>
    </row>
    <row r="17" spans="1:1">
      <c r="A17" s="5" t="s">
        <v>15</v>
      </c>
    </row>
  </sheetData>
  <mergeCells count="1">
    <mergeCell ref="A1:E1"/>
  </mergeCells>
  <hyperlinks>
    <hyperlink ref="A17" r:id="rId1" display="http://library.oseu.edu.ua/docs/Ukraina u cifrah - 2011.pdf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2012-12-23T19:45:16Z</dcterms:created>
  <dcterms:modified xsi:type="dcterms:W3CDTF">2012-12-23T21:46:57Z</dcterms:modified>
</cp:coreProperties>
</file>